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4 25 01\Compras e portal FDE\"/>
    </mc:Choice>
  </mc:AlternateContent>
  <xr:revisionPtr revIDLastSave="0" documentId="13_ncr:1_{54CAADCA-12CC-4E21-A4E8-8B6E4C04FC3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38" i="2" l="1"/>
  <c r="G87" i="1"/>
</calcChain>
</file>

<file path=xl/sharedStrings.xml><?xml version="1.0" encoding="utf-8"?>
<sst xmlns="http://schemas.openxmlformats.org/spreadsheetml/2006/main" count="369" uniqueCount="235">
  <si>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</si>
  <si>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</si>
  <si>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</si>
  <si>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</si>
  <si>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</si>
  <si>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</si>
  <si>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</si>
  <si>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</si>
  <si>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</si>
  <si>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PROFA. HELIA DIVINO DE SOUZA  - JACAREÍ / SP - </t>
  </si>
  <si>
    <t>DATA BASE: - JANEIRO/2025</t>
  </si>
  <si>
    <t>PC - 69/00144/25/01 - SEI - FDE-SEI - 229.00003210/2025-13 - SIASG - 90113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</si>
  <si>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</si>
  <si>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</si>
  <si>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</si>
  <si>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</si>
  <si>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</si>
  <si>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</si>
  <si>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</si>
  <si>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</si>
  <si>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</si>
  <si>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</si>
  <si>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</si>
  <si>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</si>
  <si>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</si>
  <si>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</si>
  <si>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</si>
  <si>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</si>
  <si>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</si>
  <si>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</si>
  <si>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</si>
  <si>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</si>
  <si>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</si>
  <si>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</si>
  <si>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</si>
  <si>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</si>
  <si>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</si>
  <si>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</si>
  <si>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</si>
  <si>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</si>
  <si>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</si>
  <si>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</si>
  <si>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</si>
  <si>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</si>
  <si>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</si>
  <si>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</si>
  <si>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</si>
  <si>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</si>
  <si>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</si>
  <si>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</si>
  <si>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</si>
  <si>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</si>
  <si>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</si>
  <si>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</si>
  <si>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</si>
  <si>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</si>
  <si>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</si>
  <si>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</si>
  <si>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</si>
  <si>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</si>
  <si>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</si>
  <si>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</si>
  <si>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</si>
  <si>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</si>
  <si>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</si>
  <si>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</si>
  <si>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</si>
  <si>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</si>
  <si>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</si>
  <si>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</si>
  <si>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</si>
  <si>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</si>
  <si>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</si>
  <si>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</si>
  <si>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07.03.134</t>
  </si>
  <si>
    <t xml:space="preserve">TELHA GALVALUME / ACO GALV ACABAMENTO.NATURAL TRAPEZ H=100MM .E=0,65MM   </t>
  </si>
  <si>
    <t>07.04.042</t>
  </si>
  <si>
    <t>CUMEEIRA DE ACO GALV NATURAL PERFIL TRAP E=0,5MM H=100MM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</si>
  <si>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</si>
  <si>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</si>
  <si>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</si>
  <si>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</si>
  <si>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</si>
  <si>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</si>
  <si>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</si>
  <si>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</si>
  <si>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</si>
  <si>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</si>
  <si>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</si>
  <si>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</si>
  <si>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</si>
  <si>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</si>
  <si>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</si>
  <si>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</si>
  <si>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</si>
  <si>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</si>
  <si>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</si>
  <si>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</si>
  <si>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</si>
  <si>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</si>
  <si>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</si>
  <si>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</si>
  <si>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</si>
  <si>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</si>
  <si>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</si>
  <si>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</si>
  <si>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</si>
  <si>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</si>
  <si>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</si>
  <si>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</si>
  <si>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</si>
  <si>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</si>
  <si>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</si>
  <si>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</si>
  <si>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</si>
  <si>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</si>
  <si>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</si>
  <si>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</si>
  <si>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</si>
  <si>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</si>
  <si>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</si>
  <si>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</si>
  <si>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</si>
  <si>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</si>
  <si>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</si>
  <si>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</si>
  <si>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</si>
  <si>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</si>
  <si>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</si>
  <si>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</si>
  <si>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</si>
  <si>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</si>
  <si>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</si>
  <si>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</si>
  <si>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</si>
  <si>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</si>
  <si>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</si>
  <si>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</si>
  <si>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</si>
  <si>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</si>
  <si>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</si>
  <si>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</si>
  <si>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</si>
  <si>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</si>
  <si>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</si>
  <si>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</si>
  <si>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</si>
  <si>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</si>
  <si>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</si>
  <si>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</si>
  <si>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</si>
  <si>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</si>
  <si>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</si>
  <si>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</si>
  <si>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</si>
  <si>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</si>
  <si>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</si>
  <si>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</si>
  <si>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</si>
  <si>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</si>
  <si>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</si>
  <si>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</si>
  <si>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</si>
  <si>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</si>
  <si>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</si>
  <si>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</si>
  <si>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</si>
  <si>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</si>
  <si>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</si>
  <si>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</si>
  <si>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</si>
  <si>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</si>
  <si>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</si>
  <si>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</si>
  <si>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</si>
  <si>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</si>
  <si>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</si>
  <si>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</si>
  <si>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01.01.032</t>
  </si>
  <si>
    <t xml:space="preserve">CORTE RASO, RECORTE E REMOÇÃO DE ÁRVORES 30CM&lt;DIAM&lt;45CM   </t>
  </si>
  <si>
    <t>01.03.002</t>
  </si>
  <si>
    <t>CORTE COM RETIRADA POR CAMINHAO NOS PRIMEIROS 100 M</t>
  </si>
  <si>
    <t>01.06.001</t>
  </si>
  <si>
    <t>01.08.050</t>
  </si>
  <si>
    <t>CAIXA DE LIGACAO OU INSPECAO - ALVENARIA DE 1/2 TIJOLO REVESTIDA</t>
  </si>
  <si>
    <t>01.08.052</t>
  </si>
  <si>
    <t>CAIXA DE LIGACAO OU INSPECAO - TAMPA DE CONCRETO ARMADO</t>
  </si>
  <si>
    <t>04.50.001</t>
  </si>
  <si>
    <t>DEMOLIÇÃO DE ALVENARIAS EM GERAL E ELEMENTOS VAZADOS,INCL REVESTIMENTOS</t>
  </si>
  <si>
    <t>06.60.001</t>
  </si>
  <si>
    <t>RETIRADA DE ESQUADRIAS METÁLICAS</t>
  </si>
  <si>
    <t>08.07.002</t>
  </si>
  <si>
    <t>TUBO ACO GALVANIZ NBR5580-CL MEDIA, DN65MM (2 1/2)- INCL CONEXOES</t>
  </si>
  <si>
    <t>08.12.035</t>
  </si>
  <si>
    <t>RUFO EM CHAPA GALVANIZADA N 24 - CORTE 1,00 M</t>
  </si>
  <si>
    <t>09.03.020</t>
  </si>
  <si>
    <t>CABO FLEXIVEL DE COBRE 1,0 KV SECAO 16 MM2 (ISOLAÇAO NAO HALOGENADO)</t>
  </si>
  <si>
    <t>09.05.005</t>
  </si>
  <si>
    <t>ELETROD ACO GALV QUENTE (NBR 5624) 40 MM (1 1/2) - INCL CONEXOES</t>
  </si>
  <si>
    <t>09.06.038</t>
  </si>
  <si>
    <t>CAIXA DE PASSAGEM A PROVA DE UMIDADE EM ALUMINIO 30X30X12CM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</si>
  <si>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</si>
  <si>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</si>
  <si>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</si>
  <si>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</si>
  <si>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09.52.017</t>
  </si>
  <si>
    <t>REMOCAO DE FIO EMBUTIDO ATE 16 MM2</t>
  </si>
  <si>
    <t>09.54.016</t>
  </si>
  <si>
    <t>REMOCAO DE PROJETORES EM JARDINS OU DE LUZ DE OBSTACULO</t>
  </si>
  <si>
    <t>09.62.009</t>
  </si>
  <si>
    <t>RETIRADA DE TUBULACAO ELETRICA APARENTE ATE 2</t>
  </si>
  <si>
    <t>15.03.079</t>
  </si>
  <si>
    <t xml:space="preserve">PINTURA DUAS DEMÃOS ESMALTE FACE APARENTE DE TUBULAÇÃO PVC  Ø 2   </t>
  </si>
  <si>
    <t>15.80.043</t>
  </si>
  <si>
    <t>TINTA LATEX ECONOMICA INCLUSIVE PREPARO E RETOQUE DE MASSA NIVELADORA</t>
  </si>
  <si>
    <t>16.01.016</t>
  </si>
  <si>
    <t>FD-16 FECHAMENTO DIVISA/BL CONCRETO/REVEST CHAPISCO FINO H=235CM/BROCA</t>
  </si>
  <si>
    <t>16.03.006</t>
  </si>
  <si>
    <t xml:space="preserve">GRAMA SAO CARLOS EM PLACAS			  			  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</si>
  <si>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</si>
  <si>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</si>
  <si>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</si>
  <si>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</si>
  <si>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</si>
  <si>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</si>
  <si>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16.06.048</t>
  </si>
  <si>
    <t xml:space="preserve">LOCAÇÃO MENSAL INCLUSIVE FRETE BEBEDOURO ELÉTRICO TEMPERATURA NATURAL OU GELADA.  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</si>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</sst>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7"/>
  <sheetViews>
    <sheetView workbookViewId="0">
      <selection activeCell="A3" sqref="A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438.9</v>
      </c>
      <c r="E6" s="10">
        <v>3.48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42.9</v>
      </c>
      <c r="E7" s="10">
        <v>102.56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20.5</v>
      </c>
      <c r="E8" s="10">
        <v>10.25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20.5</v>
      </c>
      <c r="E9" s="10">
        <v>13.69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20.5</v>
      </c>
      <c r="E10" s="10">
        <v>50.69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28.3</v>
      </c>
      <c r="E11" s="10">
        <v>76.92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18</v>
      </c>
      <c r="E12" s="10">
        <v>749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7011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168</v>
      </c>
      <c r="E14" s="10">
        <v>127.36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84</v>
      </c>
      <c r="E15" s="10">
        <v>143.53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92.5</v>
      </c>
      <c r="E16" s="10">
        <v>108.75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1129</v>
      </c>
      <c r="E17" s="10">
        <v>15.78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10</v>
      </c>
      <c r="E18" s="10">
        <v>16.53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12</v>
      </c>
      <c r="E19" s="10">
        <v>697.85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12.55</v>
      </c>
      <c r="E20" s="10">
        <v>292.63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41.8</v>
      </c>
      <c r="E21" s="10">
        <v>103.93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321.60000000000002</v>
      </c>
      <c r="E22" s="10">
        <v>187.45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42</v>
      </c>
      <c r="C23" s="9" t="s">
        <v>43</v>
      </c>
      <c r="D23" s="10">
        <v>2298</v>
      </c>
      <c r="E23" s="10">
        <v>15.78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43</v>
      </c>
      <c r="D24" s="10">
        <v>579</v>
      </c>
      <c r="E24" s="10">
        <v>16.53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116.6</v>
      </c>
      <c r="E25" s="10">
        <v>221.67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116.6</v>
      </c>
      <c r="E26" s="10">
        <v>252.42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25.3</v>
      </c>
      <c r="E27" s="10">
        <v>745.79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7.05</v>
      </c>
      <c r="E28" s="10">
        <v>188.55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174.22</v>
      </c>
      <c r="E29" s="10">
        <v>326.42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74.72</v>
      </c>
      <c r="E30" s="10">
        <v>114.34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4</v>
      </c>
      <c r="E31" s="10">
        <v>1440.46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31</v>
      </c>
      <c r="D32" s="10">
        <v>18</v>
      </c>
      <c r="E32" s="10">
        <v>5814.85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123.12</v>
      </c>
      <c r="E33" s="10">
        <v>28.16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135.43</v>
      </c>
      <c r="E34" s="10">
        <v>129.47999999999999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36</v>
      </c>
      <c r="D35" s="10">
        <v>7.2</v>
      </c>
      <c r="E35" s="10">
        <v>182.96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2</v>
      </c>
      <c r="E36" s="10">
        <v>2040.68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1</v>
      </c>
      <c r="E37" s="10">
        <v>749.63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2</v>
      </c>
      <c r="E38" s="10">
        <v>247.19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31</v>
      </c>
      <c r="D39" s="10">
        <v>2</v>
      </c>
      <c r="E39" s="10">
        <v>280.92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20.52</v>
      </c>
      <c r="E40" s="10">
        <v>189.94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31</v>
      </c>
      <c r="D41" s="10">
        <v>8</v>
      </c>
      <c r="E41" s="10">
        <v>28.07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31</v>
      </c>
      <c r="D42" s="10">
        <v>4</v>
      </c>
      <c r="E42" s="10">
        <v>360.63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31</v>
      </c>
      <c r="D43" s="10">
        <v>24</v>
      </c>
      <c r="E43" s="10">
        <v>192.83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31</v>
      </c>
      <c r="D44" s="10">
        <v>8</v>
      </c>
      <c r="E44" s="10">
        <v>149.85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31</v>
      </c>
      <c r="D45" s="10">
        <v>4</v>
      </c>
      <c r="E45" s="10">
        <v>379.18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31</v>
      </c>
      <c r="D46" s="10">
        <v>24</v>
      </c>
      <c r="E46" s="10">
        <v>576.55999999999995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31</v>
      </c>
      <c r="D47" s="10">
        <v>28</v>
      </c>
      <c r="E47" s="10">
        <v>290.95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104</v>
      </c>
      <c r="D48" s="10">
        <v>17120</v>
      </c>
      <c r="E48" s="10">
        <v>0.3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14</v>
      </c>
      <c r="D49" s="10">
        <v>233.2</v>
      </c>
      <c r="E49" s="10">
        <v>16.190000000000001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14</v>
      </c>
      <c r="D50" s="10">
        <v>233.2</v>
      </c>
      <c r="E50" s="10">
        <v>56.55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106</v>
      </c>
      <c r="C51" s="9" t="s">
        <v>14</v>
      </c>
      <c r="D51" s="10">
        <v>244.72</v>
      </c>
      <c r="E51" s="10">
        <v>8.9499999999999993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108</v>
      </c>
      <c r="C52" s="9" t="s">
        <v>14</v>
      </c>
      <c r="D52" s="10">
        <v>244.72</v>
      </c>
      <c r="E52" s="10">
        <v>56.8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111.28</v>
      </c>
      <c r="E53" s="10">
        <v>53.09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24</v>
      </c>
      <c r="C54" s="9" t="s">
        <v>14</v>
      </c>
      <c r="D54" s="10">
        <v>111.28</v>
      </c>
      <c r="E54" s="10">
        <v>13.69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222.56</v>
      </c>
      <c r="E55" s="10">
        <v>40.36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222.56</v>
      </c>
      <c r="E56" s="10">
        <v>224.76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36</v>
      </c>
      <c r="D57" s="10">
        <v>109.2</v>
      </c>
      <c r="E57" s="10">
        <v>26.8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36</v>
      </c>
      <c r="D58" s="10">
        <v>4</v>
      </c>
      <c r="E58" s="10">
        <v>249.2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36</v>
      </c>
      <c r="D59" s="10">
        <v>31.8</v>
      </c>
      <c r="E59" s="10">
        <v>110.86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50.22</v>
      </c>
      <c r="E60" s="10">
        <v>120.26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233.2</v>
      </c>
      <c r="E61" s="10">
        <v>41.46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109.2</v>
      </c>
      <c r="E62" s="10">
        <v>40.770000000000003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135.52000000000001</v>
      </c>
      <c r="E63" s="10">
        <v>43.67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23.16</v>
      </c>
      <c r="E64" s="10">
        <v>77.81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50.22</v>
      </c>
      <c r="E65" s="10">
        <v>41.33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51.3</v>
      </c>
      <c r="E66" s="10">
        <v>19.02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106.77</v>
      </c>
      <c r="E67" s="10">
        <v>48.99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280.73</v>
      </c>
      <c r="E68" s="10">
        <v>61.27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45.9</v>
      </c>
      <c r="E69" s="10">
        <v>8.9700000000000006</v>
      </c>
      <c r="F69" s="21"/>
      <c r="G69" s="17">
        <f t="shared" ref="G69:G86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45.9</v>
      </c>
      <c r="E70" s="10">
        <v>38.479999999999997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45.9</v>
      </c>
      <c r="E71" s="10">
        <v>78.12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31</v>
      </c>
      <c r="D72" s="10">
        <v>1</v>
      </c>
      <c r="E72" s="10">
        <v>6808.97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38.880000000000003</v>
      </c>
      <c r="E73" s="10">
        <v>504.2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36</v>
      </c>
      <c r="D74" s="10">
        <v>30</v>
      </c>
      <c r="E74" s="10">
        <v>124.36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40</v>
      </c>
      <c r="E75" s="10">
        <v>4.7300000000000004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8</v>
      </c>
      <c r="E76" s="10">
        <v>529.29999999999995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31</v>
      </c>
      <c r="D77" s="10">
        <v>24</v>
      </c>
      <c r="E77" s="10">
        <v>11.37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31</v>
      </c>
      <c r="D78" s="10">
        <v>12</v>
      </c>
      <c r="E78" s="10">
        <v>5.68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31</v>
      </c>
      <c r="D79" s="10">
        <v>4</v>
      </c>
      <c r="E79" s="10">
        <v>56.85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31</v>
      </c>
      <c r="D80" s="10">
        <v>4</v>
      </c>
      <c r="E80" s="10">
        <v>14.21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31</v>
      </c>
      <c r="D81" s="10">
        <v>4</v>
      </c>
      <c r="E81" s="10">
        <v>14.21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233.32</v>
      </c>
      <c r="E82" s="10">
        <v>17.940000000000001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31</v>
      </c>
      <c r="D83" s="10">
        <v>4</v>
      </c>
      <c r="E83" s="10">
        <v>105.93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31</v>
      </c>
      <c r="D84" s="10">
        <v>4</v>
      </c>
      <c r="E84" s="10">
        <v>261.52999999999997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31</v>
      </c>
      <c r="D85" s="10">
        <v>4</v>
      </c>
      <c r="E85" s="10">
        <v>198.74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31</v>
      </c>
      <c r="D86" s="10">
        <v>1</v>
      </c>
      <c r="E86" s="10">
        <v>531.04</v>
      </c>
      <c r="F86" s="21"/>
      <c r="G86" s="17">
        <f t="shared" si="1"/>
        <v>0</v>
      </c>
    </row>
    <row r="87" spans="1:7" x14ac:dyDescent="0.25">
      <c r="A87" s="7"/>
      <c r="B87" s="8"/>
      <c r="C87" s="9"/>
      <c r="D87" s="10"/>
      <c r="E87" s="10"/>
      <c r="F87" s="11" t="s">
        <v>8</v>
      </c>
      <c r="G87" s="12">
        <f>SUM(G5:G86)</f>
        <v>0</v>
      </c>
    </row>
  </sheetData>
  <sheetProtection algorithmName="SHA-512" hashValue="c32Qw2V1Gg+p7mFqwz8o7x9D2xEULXsVl4+qj/zDBxUkBQfcT/C7gWE9jHj8QX7141kYTB3EBBHlUdN/Ob2GlA==" saltValue="7Td31gMt4XsGWvrKaO3a2Q==" spinCount="100000" sheet="1" objects="1" scenarios="1"/>
  <conditionalFormatting sqref="F5:F86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topLeftCell="A17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178</v>
      </c>
      <c r="B5" s="14" t="s">
        <v>179</v>
      </c>
      <c r="C5" s="15" t="s">
        <v>31</v>
      </c>
      <c r="D5" s="16">
        <v>5</v>
      </c>
      <c r="E5" s="16">
        <v>2565.9299999999998</v>
      </c>
      <c r="F5" s="21"/>
      <c r="G5" s="17">
        <f t="shared" ref="G5:G37" si="0">TRUNC(F5*D5,2)</f>
        <v>0</v>
      </c>
    </row>
    <row r="6" spans="1:7" x14ac:dyDescent="0.25">
      <c r="A6" s="7" t="s">
        <v>180</v>
      </c>
      <c r="B6" s="8" t="s">
        <v>181</v>
      </c>
      <c r="C6" s="9" t="s">
        <v>20</v>
      </c>
      <c r="D6" s="10">
        <v>480</v>
      </c>
      <c r="E6" s="10">
        <v>32.46</v>
      </c>
      <c r="F6" s="21"/>
      <c r="G6" s="17">
        <f t="shared" si="0"/>
        <v>0</v>
      </c>
    </row>
    <row r="7" spans="1:7" x14ac:dyDescent="0.25">
      <c r="A7" s="7" t="s">
        <v>182</v>
      </c>
      <c r="B7" s="8" t="s">
        <v>22</v>
      </c>
      <c r="C7" s="9" t="s">
        <v>14</v>
      </c>
      <c r="D7" s="10">
        <v>192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183</v>
      </c>
      <c r="B8" s="8" t="s">
        <v>184</v>
      </c>
      <c r="C8" s="9" t="s">
        <v>14</v>
      </c>
      <c r="D8" s="10">
        <v>9.6</v>
      </c>
      <c r="E8" s="10">
        <v>315.57</v>
      </c>
      <c r="F8" s="21"/>
      <c r="G8" s="17">
        <f t="shared" si="0"/>
        <v>0</v>
      </c>
    </row>
    <row r="9" spans="1:7" x14ac:dyDescent="0.25">
      <c r="A9" s="7" t="s">
        <v>185</v>
      </c>
      <c r="B9" s="8" t="s">
        <v>186</v>
      </c>
      <c r="C9" s="9" t="s">
        <v>14</v>
      </c>
      <c r="D9" s="10">
        <v>3</v>
      </c>
      <c r="E9" s="10">
        <v>290.79000000000002</v>
      </c>
      <c r="F9" s="21"/>
      <c r="G9" s="17">
        <f t="shared" si="0"/>
        <v>0</v>
      </c>
    </row>
    <row r="10" spans="1:7" x14ac:dyDescent="0.25">
      <c r="A10" s="7" t="s">
        <v>29</v>
      </c>
      <c r="B10" s="8" t="s">
        <v>30</v>
      </c>
      <c r="C10" s="9" t="s">
        <v>31</v>
      </c>
      <c r="D10" s="10">
        <v>12</v>
      </c>
      <c r="E10" s="10">
        <v>749</v>
      </c>
      <c r="F10" s="21"/>
      <c r="G10" s="17">
        <f t="shared" si="0"/>
        <v>0</v>
      </c>
    </row>
    <row r="11" spans="1:7" x14ac:dyDescent="0.25">
      <c r="A11" s="7" t="s">
        <v>187</v>
      </c>
      <c r="B11" s="8" t="s">
        <v>188</v>
      </c>
      <c r="C11" s="9" t="s">
        <v>20</v>
      </c>
      <c r="D11" s="10">
        <v>8</v>
      </c>
      <c r="E11" s="10">
        <v>118.71</v>
      </c>
      <c r="F11" s="21"/>
      <c r="G11" s="17">
        <f t="shared" si="0"/>
        <v>0</v>
      </c>
    </row>
    <row r="12" spans="1:7" x14ac:dyDescent="0.25">
      <c r="A12" s="7" t="s">
        <v>189</v>
      </c>
      <c r="B12" s="8" t="s">
        <v>190</v>
      </c>
      <c r="C12" s="9" t="s">
        <v>14</v>
      </c>
      <c r="D12" s="10">
        <v>4</v>
      </c>
      <c r="E12" s="10">
        <v>39.79</v>
      </c>
      <c r="F12" s="21"/>
      <c r="G12" s="17">
        <f t="shared" si="0"/>
        <v>0</v>
      </c>
    </row>
    <row r="13" spans="1:7" x14ac:dyDescent="0.25">
      <c r="A13" s="7" t="s">
        <v>191</v>
      </c>
      <c r="B13" s="8" t="s">
        <v>192</v>
      </c>
      <c r="C13" s="9" t="s">
        <v>36</v>
      </c>
      <c r="D13" s="10">
        <v>20</v>
      </c>
      <c r="E13" s="10">
        <v>275.67</v>
      </c>
      <c r="F13" s="21"/>
      <c r="G13" s="17">
        <f t="shared" si="0"/>
        <v>0</v>
      </c>
    </row>
    <row r="14" spans="1:7" x14ac:dyDescent="0.25">
      <c r="A14" s="7" t="s">
        <v>193</v>
      </c>
      <c r="B14" s="8" t="s">
        <v>194</v>
      </c>
      <c r="C14" s="9" t="s">
        <v>36</v>
      </c>
      <c r="D14" s="10">
        <v>22</v>
      </c>
      <c r="E14" s="10">
        <v>228.83</v>
      </c>
      <c r="F14" s="21"/>
      <c r="G14" s="17">
        <f t="shared" si="0"/>
        <v>0</v>
      </c>
    </row>
    <row r="15" spans="1:7" x14ac:dyDescent="0.25">
      <c r="A15" s="7" t="s">
        <v>195</v>
      </c>
      <c r="B15" s="8" t="s">
        <v>196</v>
      </c>
      <c r="C15" s="9" t="s">
        <v>36</v>
      </c>
      <c r="D15" s="10">
        <v>126</v>
      </c>
      <c r="E15" s="10">
        <v>35.69</v>
      </c>
      <c r="F15" s="21"/>
      <c r="G15" s="17">
        <f t="shared" si="0"/>
        <v>0</v>
      </c>
    </row>
    <row r="16" spans="1:7" x14ac:dyDescent="0.25">
      <c r="A16" s="7" t="s">
        <v>197</v>
      </c>
      <c r="B16" s="8" t="s">
        <v>198</v>
      </c>
      <c r="C16" s="9" t="s">
        <v>36</v>
      </c>
      <c r="D16" s="10">
        <v>42</v>
      </c>
      <c r="E16" s="10">
        <v>105.93</v>
      </c>
      <c r="F16" s="21"/>
      <c r="G16" s="17">
        <f t="shared" si="0"/>
        <v>0</v>
      </c>
    </row>
    <row r="17" spans="1:7" x14ac:dyDescent="0.25">
      <c r="A17" s="7" t="s">
        <v>199</v>
      </c>
      <c r="B17" s="8" t="s">
        <v>200</v>
      </c>
      <c r="C17" s="9" t="s">
        <v>31</v>
      </c>
      <c r="D17" s="10">
        <v>2</v>
      </c>
      <c r="E17" s="10">
        <v>308.38</v>
      </c>
      <c r="F17" s="21"/>
      <c r="G17" s="17">
        <f t="shared" si="0"/>
        <v>0</v>
      </c>
    </row>
    <row r="18" spans="1:7" x14ac:dyDescent="0.25">
      <c r="A18" s="7" t="s">
        <v>201</v>
      </c>
      <c r="B18" s="8" t="s">
        <v>202</v>
      </c>
      <c r="C18" s="9" t="s">
        <v>31</v>
      </c>
      <c r="D18" s="10">
        <v>6</v>
      </c>
      <c r="E18" s="10">
        <v>441.93</v>
      </c>
      <c r="F18" s="21"/>
      <c r="G18" s="17">
        <f t="shared" si="0"/>
        <v>0</v>
      </c>
    </row>
    <row r="19" spans="1:7" x14ac:dyDescent="0.25">
      <c r="A19" s="7" t="s">
        <v>203</v>
      </c>
      <c r="B19" s="8" t="s">
        <v>204</v>
      </c>
      <c r="C19" s="9" t="s">
        <v>31</v>
      </c>
      <c r="D19" s="10">
        <v>6</v>
      </c>
      <c r="E19" s="10">
        <v>685.63</v>
      </c>
      <c r="F19" s="21"/>
      <c r="G19" s="17">
        <f t="shared" si="0"/>
        <v>0</v>
      </c>
    </row>
    <row r="20" spans="1:7" x14ac:dyDescent="0.25">
      <c r="A20" s="7" t="s">
        <v>205</v>
      </c>
      <c r="B20" s="8" t="s">
        <v>206</v>
      </c>
      <c r="C20" s="9" t="s">
        <v>36</v>
      </c>
      <c r="D20" s="10">
        <v>60</v>
      </c>
      <c r="E20" s="10">
        <v>1.42</v>
      </c>
      <c r="F20" s="21"/>
      <c r="G20" s="17">
        <f t="shared" si="0"/>
        <v>0</v>
      </c>
    </row>
    <row r="21" spans="1:7" x14ac:dyDescent="0.25">
      <c r="A21" s="7" t="s">
        <v>207</v>
      </c>
      <c r="B21" s="8" t="s">
        <v>208</v>
      </c>
      <c r="C21" s="9" t="s">
        <v>31</v>
      </c>
      <c r="D21" s="10">
        <v>3</v>
      </c>
      <c r="E21" s="10">
        <v>56.85</v>
      </c>
      <c r="F21" s="21"/>
      <c r="G21" s="17">
        <f t="shared" si="0"/>
        <v>0</v>
      </c>
    </row>
    <row r="22" spans="1:7" x14ac:dyDescent="0.25">
      <c r="A22" s="7" t="s">
        <v>209</v>
      </c>
      <c r="B22" s="8" t="s">
        <v>210</v>
      </c>
      <c r="C22" s="9" t="s">
        <v>36</v>
      </c>
      <c r="D22" s="10">
        <v>20</v>
      </c>
      <c r="E22" s="10">
        <v>14.21</v>
      </c>
      <c r="F22" s="21"/>
      <c r="G22" s="17">
        <f t="shared" si="0"/>
        <v>0</v>
      </c>
    </row>
    <row r="23" spans="1:7" x14ac:dyDescent="0.25">
      <c r="A23" s="7" t="s">
        <v>211</v>
      </c>
      <c r="B23" s="8" t="s">
        <v>212</v>
      </c>
      <c r="C23" s="9" t="s">
        <v>36</v>
      </c>
      <c r="D23" s="10">
        <v>100</v>
      </c>
      <c r="E23" s="10">
        <v>15.93</v>
      </c>
      <c r="F23" s="21"/>
      <c r="G23" s="17">
        <f t="shared" si="0"/>
        <v>0</v>
      </c>
    </row>
    <row r="24" spans="1:7" x14ac:dyDescent="0.25">
      <c r="A24" s="7" t="s">
        <v>213</v>
      </c>
      <c r="B24" s="8" t="s">
        <v>214</v>
      </c>
      <c r="C24" s="9" t="s">
        <v>14</v>
      </c>
      <c r="D24" s="10">
        <v>500</v>
      </c>
      <c r="E24" s="10">
        <v>19.39</v>
      </c>
      <c r="F24" s="21"/>
      <c r="G24" s="17">
        <f t="shared" si="0"/>
        <v>0</v>
      </c>
    </row>
    <row r="25" spans="1:7" x14ac:dyDescent="0.25">
      <c r="A25" s="7" t="s">
        <v>215</v>
      </c>
      <c r="B25" s="8" t="s">
        <v>216</v>
      </c>
      <c r="C25" s="9" t="s">
        <v>36</v>
      </c>
      <c r="D25" s="10">
        <v>10</v>
      </c>
      <c r="E25" s="10">
        <v>999.01</v>
      </c>
      <c r="F25" s="21"/>
      <c r="G25" s="17">
        <f t="shared" si="0"/>
        <v>0</v>
      </c>
    </row>
    <row r="26" spans="1:7" x14ac:dyDescent="0.25">
      <c r="A26" s="7" t="s">
        <v>142</v>
      </c>
      <c r="B26" s="8" t="s">
        <v>143</v>
      </c>
      <c r="C26" s="9" t="s">
        <v>14</v>
      </c>
      <c r="D26" s="10">
        <v>78.400000000000006</v>
      </c>
      <c r="E26" s="10">
        <v>8.9700000000000006</v>
      </c>
      <c r="F26" s="21"/>
      <c r="G26" s="17">
        <f t="shared" si="0"/>
        <v>0</v>
      </c>
    </row>
    <row r="27" spans="1:7" x14ac:dyDescent="0.25">
      <c r="A27" s="7" t="s">
        <v>144</v>
      </c>
      <c r="B27" s="8" t="s">
        <v>145</v>
      </c>
      <c r="C27" s="9" t="s">
        <v>14</v>
      </c>
      <c r="D27" s="10">
        <v>78.400000000000006</v>
      </c>
      <c r="E27" s="10">
        <v>38.479999999999997</v>
      </c>
      <c r="F27" s="21"/>
      <c r="G27" s="17">
        <f t="shared" si="0"/>
        <v>0</v>
      </c>
    </row>
    <row r="28" spans="1:7" x14ac:dyDescent="0.25">
      <c r="A28" s="7" t="s">
        <v>146</v>
      </c>
      <c r="B28" s="8" t="s">
        <v>147</v>
      </c>
      <c r="C28" s="9" t="s">
        <v>14</v>
      </c>
      <c r="D28" s="10">
        <v>78.400000000000006</v>
      </c>
      <c r="E28" s="10">
        <v>78.12</v>
      </c>
      <c r="F28" s="21"/>
      <c r="G28" s="17">
        <f t="shared" si="0"/>
        <v>0</v>
      </c>
    </row>
    <row r="29" spans="1:7" x14ac:dyDescent="0.25">
      <c r="A29" s="7" t="s">
        <v>217</v>
      </c>
      <c r="B29" s="8" t="s">
        <v>218</v>
      </c>
      <c r="C29" s="9" t="s">
        <v>14</v>
      </c>
      <c r="D29" s="10">
        <v>400</v>
      </c>
      <c r="E29" s="10">
        <v>27.45</v>
      </c>
      <c r="F29" s="21"/>
      <c r="G29" s="17">
        <f t="shared" si="0"/>
        <v>0</v>
      </c>
    </row>
    <row r="30" spans="1:7" x14ac:dyDescent="0.25">
      <c r="A30" s="7" t="s">
        <v>219</v>
      </c>
      <c r="B30" s="8" t="s">
        <v>220</v>
      </c>
      <c r="C30" s="9" t="s">
        <v>36</v>
      </c>
      <c r="D30" s="10">
        <v>42</v>
      </c>
      <c r="E30" s="10">
        <v>215.34</v>
      </c>
      <c r="F30" s="21"/>
      <c r="G30" s="17">
        <f t="shared" si="0"/>
        <v>0</v>
      </c>
    </row>
    <row r="31" spans="1:7" x14ac:dyDescent="0.25">
      <c r="A31" s="7" t="s">
        <v>221</v>
      </c>
      <c r="B31" s="8" t="s">
        <v>222</v>
      </c>
      <c r="C31" s="9" t="s">
        <v>36</v>
      </c>
      <c r="D31" s="10">
        <v>42</v>
      </c>
      <c r="E31" s="10">
        <v>222.57</v>
      </c>
      <c r="F31" s="21"/>
      <c r="G31" s="17">
        <f t="shared" si="0"/>
        <v>0</v>
      </c>
    </row>
    <row r="32" spans="1:7" x14ac:dyDescent="0.25">
      <c r="A32" s="7" t="s">
        <v>223</v>
      </c>
      <c r="B32" s="8" t="s">
        <v>224</v>
      </c>
      <c r="C32" s="9" t="s">
        <v>36</v>
      </c>
      <c r="D32" s="10">
        <v>20</v>
      </c>
      <c r="E32" s="10">
        <v>131.16</v>
      </c>
      <c r="F32" s="21"/>
      <c r="G32" s="17">
        <f t="shared" si="0"/>
        <v>0</v>
      </c>
    </row>
    <row r="33" spans="1:7" x14ac:dyDescent="0.25">
      <c r="A33" s="7" t="s">
        <v>225</v>
      </c>
      <c r="B33" s="8" t="s">
        <v>226</v>
      </c>
      <c r="C33" s="9" t="s">
        <v>31</v>
      </c>
      <c r="D33" s="10">
        <v>4</v>
      </c>
      <c r="E33" s="10">
        <v>446.97</v>
      </c>
      <c r="F33" s="21"/>
      <c r="G33" s="17">
        <f t="shared" si="0"/>
        <v>0</v>
      </c>
    </row>
    <row r="34" spans="1:7" x14ac:dyDescent="0.25">
      <c r="A34" s="7" t="s">
        <v>227</v>
      </c>
      <c r="B34" s="8" t="s">
        <v>228</v>
      </c>
      <c r="C34" s="9" t="s">
        <v>31</v>
      </c>
      <c r="D34" s="10">
        <v>4</v>
      </c>
      <c r="E34" s="10">
        <v>2076.17</v>
      </c>
      <c r="F34" s="21"/>
      <c r="G34" s="17">
        <f t="shared" si="0"/>
        <v>0</v>
      </c>
    </row>
    <row r="35" spans="1:7" x14ac:dyDescent="0.25">
      <c r="A35" s="7" t="s">
        <v>229</v>
      </c>
      <c r="B35" s="8" t="s">
        <v>230</v>
      </c>
      <c r="C35" s="9" t="s">
        <v>36</v>
      </c>
      <c r="D35" s="10">
        <v>100</v>
      </c>
      <c r="E35" s="10">
        <v>6.87</v>
      </c>
      <c r="F35" s="21"/>
      <c r="G35" s="17">
        <f t="shared" si="0"/>
        <v>0</v>
      </c>
    </row>
    <row r="36" spans="1:7" x14ac:dyDescent="0.25">
      <c r="A36" s="7" t="s">
        <v>231</v>
      </c>
      <c r="B36" s="8" t="s">
        <v>232</v>
      </c>
      <c r="C36" s="9" t="s">
        <v>20</v>
      </c>
      <c r="D36" s="10">
        <v>28.8</v>
      </c>
      <c r="E36" s="10">
        <v>333.32</v>
      </c>
      <c r="F36" s="21"/>
      <c r="G36" s="17">
        <f t="shared" si="0"/>
        <v>0</v>
      </c>
    </row>
    <row r="37" spans="1:7" x14ac:dyDescent="0.25">
      <c r="A37" s="7" t="s">
        <v>233</v>
      </c>
      <c r="B37" s="8" t="s">
        <v>234</v>
      </c>
      <c r="C37" s="9" t="s">
        <v>31</v>
      </c>
      <c r="D37" s="10">
        <v>15</v>
      </c>
      <c r="E37" s="10">
        <v>870.35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V11i1UVbRgjeFVn6b5HyLKQDRXhyYKlhFH9hDdx8/vqq2Z/myyCXKeWGHnY4SvNeNSN0sfRXnBgyNegT1CySEw==" saltValue="2879tQDbXeb6+SgV8BEDIQ==" spinCount="100000" sheet="1" objects="1" scenarios="1"/>
  <conditionalFormatting sqref="F5:F37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2025-03-17T14:14:03Z</dcterms:modified>
</cp:coreProperties>
</file>